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lzieland\OneDrive - Australian Energy Market Operator\Python\RCM\limitAdvice\"/>
    </mc:Choice>
  </mc:AlternateContent>
  <xr:revisionPtr revIDLastSave="0" documentId="13_ncr:1_{E1613382-F7D3-4774-A06A-04E366F627B3}" xr6:coauthVersionLast="47" xr6:coauthVersionMax="47" xr10:uidLastSave="{00000000-0000-0000-0000-000000000000}"/>
  <bookViews>
    <workbookView xWindow="10080" yWindow="21480" windowWidth="29040" windowHeight="15990" activeTab="2" xr2:uid="{44E72192-312F-4956-8F5A-45AACBED8114}"/>
  </bookViews>
  <sheets>
    <sheet name="Authorisation" sheetId="14" r:id="rId1"/>
    <sheet name="Change log" sheetId="13" r:id="rId2"/>
    <sheet name="WP Connection Advice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<sst xmlns="http://schemas.openxmlformats.org/spreadsheetml/2006/main" count="229" uniqueCount="165">
  <si>
    <t>Questions</t>
  </si>
  <si>
    <t>WESTGEN_BYFORD_IG1</t>
  </si>
  <si>
    <t>WESTGEN_BYFORD_IG2</t>
  </si>
  <si>
    <t>ALINTA_WGP_U1</t>
  </si>
  <si>
    <t>ALINTA_WGP_U2</t>
  </si>
  <si>
    <t>AMBRISOLAR_PV1</t>
  </si>
  <si>
    <t>BLDR_ESR1</t>
  </si>
  <si>
    <t>BRISTOL_SPRINGS_PV1 (Bristol Springs Solar Farm)</t>
  </si>
  <si>
    <t>BULL_NIGS1</t>
  </si>
  <si>
    <t>BWATR_ESR1</t>
  </si>
  <si>
    <t>CGEE_ESR1</t>
  </si>
  <si>
    <t>COLLIE_ESR1</t>
  </si>
  <si>
    <t>COLLIE_ESR2</t>
  </si>
  <si>
    <t>COLLIE_ESR3</t>
  </si>
  <si>
    <t>COLLIE_ESR4</t>
  </si>
  <si>
    <t>COLLIE_NIGS1</t>
  </si>
  <si>
    <t>CVALE_ESR1</t>
  </si>
  <si>
    <t>DNLLA_ESR1</t>
  </si>
  <si>
    <t>EBROOK_ESR1</t>
  </si>
  <si>
    <t>EBROOK_ESR2</t>
  </si>
  <si>
    <t>Flat Rocks Wind Farm 1
(FLATROCKS_WF1)</t>
  </si>
  <si>
    <t>HRRSDL_ESR1</t>
  </si>
  <si>
    <t>KWINANA_ESR2</t>
  </si>
  <si>
    <t>KWINANA_GT3</t>
  </si>
  <si>
    <t>KWINANA_GT2</t>
  </si>
  <si>
    <t>MDURAH_ESR1</t>
  </si>
  <si>
    <t>MSPRING_ESR1</t>
  </si>
  <si>
    <t>MUCHEA_ESR1</t>
  </si>
  <si>
    <t>MUCHEA_PV1</t>
  </si>
  <si>
    <t>PINJAR_GT1</t>
  </si>
  <si>
    <t>PINJAR_GT2</t>
  </si>
  <si>
    <t>PINJAR_GT6</t>
  </si>
  <si>
    <t>PINJAR_GT8</t>
  </si>
  <si>
    <t>PKENN_ESR1</t>
  </si>
  <si>
    <t>PKENN_ESR2</t>
  </si>
  <si>
    <t>PKENN_ESR3</t>
  </si>
  <si>
    <t>PMELIA_ESR1</t>
  </si>
  <si>
    <t>SBSOLAR1_CUNDERDIN_PV1</t>
  </si>
  <si>
    <t>STRTN_ESR1</t>
  </si>
  <si>
    <t>TROCK_ESR1</t>
  </si>
  <si>
    <t>VSSE_ESR1</t>
  </si>
  <si>
    <t>ALINTA_WGP_ESR1</t>
  </si>
  <si>
    <t>WANROO_ESR1</t>
  </si>
  <si>
    <t>WAROONA_PV1 (Waroona Solar Farm)</t>
  </si>
  <si>
    <t>WARRADARGE_WF1</t>
  </si>
  <si>
    <t>YKINE_ESR1</t>
  </si>
  <si>
    <t>Build a 5km new line from Bristol Springs Solar Farm to Point of Connection at Waroona Solar Farm (new customer 330kV substation) then 0.5km cable connection (by Western Power) to Landwehr Terminal</t>
  </si>
  <si>
    <t>Landwehr Terminal (LWT)</t>
  </si>
  <si>
    <t>PRDSO_AUGUSTA_1_HG1</t>
  </si>
  <si>
    <t>PRDSO_AUGUSTA_2_HG1</t>
  </si>
  <si>
    <t>PRDSO_BALINGUP_1_HG1</t>
  </si>
  <si>
    <t>PRDSO_BALINGUP_2_HG1</t>
  </si>
  <si>
    <t>PRDSO_BALINGUP_N1_HG1</t>
  </si>
  <si>
    <t>PRDSO_BALINGUP_N2_HG1</t>
  </si>
  <si>
    <t>PRDSO_BALINGUP_S1_HG1</t>
  </si>
  <si>
    <t>PRDSO_BALINGUP_S2_HG1</t>
  </si>
  <si>
    <t>PRDSO_BRUNSWICK_1_HG1</t>
  </si>
  <si>
    <t>PRDSO_BRUNSWICK_2_HG1</t>
  </si>
  <si>
    <t>PRDSO_CERVANTES_1_HG1</t>
  </si>
  <si>
    <t>PRDSO_CERVANTES_2_HG1</t>
  </si>
  <si>
    <t>PRDSO_DENMARK_E1_HG1</t>
  </si>
  <si>
    <t>PRDSO_DENMARK_E2_HG1</t>
  </si>
  <si>
    <t>PRDSO_DENMARK_N1_HG1</t>
  </si>
  <si>
    <t>PRDSO_DENMARK_N2_HG1</t>
  </si>
  <si>
    <t>PRDSO_DENMARK_W1_HG1</t>
  </si>
  <si>
    <t>PRDSO_DENMARK_W2_HG1</t>
  </si>
  <si>
    <t>PRDSO_HARVEY_E1_HG1</t>
  </si>
  <si>
    <t>PRDSO_HARVEY_E2_HG1</t>
  </si>
  <si>
    <t>PRDSO_HARVEY_N1_HG1</t>
  </si>
  <si>
    <t>PRDSO_HARVEY_N2_HG1</t>
  </si>
  <si>
    <t>PRDSO_HARVEY_S1_HG1</t>
  </si>
  <si>
    <t>PRDSO_HARVEY_S2_HG1</t>
  </si>
  <si>
    <t>PRDSO_HORROCKS_E_HG1</t>
  </si>
  <si>
    <t>PRDSO_HORROCKS_S_HG1</t>
  </si>
  <si>
    <t>PRDSO_HORROCKS_W_HG1</t>
  </si>
  <si>
    <t>PRDSO_JERRAMANGUP_HG1</t>
  </si>
  <si>
    <t>PRDSO_LANCELIN_1_HG1</t>
  </si>
  <si>
    <t>PRDSO_LANCELIN_2_HG1</t>
  </si>
  <si>
    <t>PRDSO_MULLEWA_HG1</t>
  </si>
  <si>
    <t>PRDSO_NANNUP_N_HG1</t>
  </si>
  <si>
    <t>PRDSO_NANNUP_S_HG1</t>
  </si>
  <si>
    <t>PRDSO_NORTHAMPTON_N1_HG1</t>
  </si>
  <si>
    <t>PRDSO_NORTHAMPTON_N2_HG1</t>
  </si>
  <si>
    <t>PRDSO_NORTHAMPTON_S1_HG1</t>
  </si>
  <si>
    <t>PRDSO_NORTHAMPTON_S2_HG1</t>
  </si>
  <si>
    <t>PRDSO_PEMBERTON_HG1</t>
  </si>
  <si>
    <t>PRDSO_PORTDENISON_1_HG1</t>
  </si>
  <si>
    <t>PRDSO_PORTDENISON_2_HG1</t>
  </si>
  <si>
    <t>PRDSO_PORTGREGORY_K1_HG1</t>
  </si>
  <si>
    <t>PRDSO_PORTGREGORY_K2_HG1</t>
  </si>
  <si>
    <t>PRDSO_PORTGREGORY_N1_HG1</t>
  </si>
  <si>
    <t>PRDSO_PORTGREGORY_N2_HG1</t>
  </si>
  <si>
    <t>PRDSO_RAVENSTHORPE_HG1</t>
  </si>
  <si>
    <t>PRDSO_ROELANDS_1_HG1</t>
  </si>
  <si>
    <t>PRDSO_ROELANDS_2_HG1</t>
  </si>
  <si>
    <t>PRDSO_YORK_E1_HG1</t>
  </si>
  <si>
    <t>PRDSO_YORK_E2_HG1</t>
  </si>
  <si>
    <t>PRDSO_YORK_W1_HG1</t>
  </si>
  <si>
    <t>PRDSO_YORK_W2_HG1</t>
  </si>
  <si>
    <t>KING_ROCKS_WF1</t>
  </si>
  <si>
    <t>COCKBURN_CCG1</t>
  </si>
  <si>
    <t>Merredin Substation (MER)</t>
  </si>
  <si>
    <t>Piccadilly Substation (PCY)</t>
  </si>
  <si>
    <t>Wanneroo Substation (WNO)</t>
  </si>
  <si>
    <t>Morley Substation (MOR)</t>
  </si>
  <si>
    <t>Bibra Lake Substation (BIB)</t>
  </si>
  <si>
    <t>Shotts 330kV Terminal (SHO)</t>
  </si>
  <si>
    <t>Collie Substation (CO)</t>
  </si>
  <si>
    <t>Southern River Substation (SNR)</t>
  </si>
  <si>
    <t>Arkana Substation (A)</t>
  </si>
  <si>
    <t>Henly Brook Substation (HBK)</t>
  </si>
  <si>
    <t>Kwinana 330kV Terminal (KW)</t>
  </si>
  <si>
    <t>Kwinana 132kV Substation (KW)</t>
  </si>
  <si>
    <t>Mandurah Substation (MH)</t>
  </si>
  <si>
    <t>Meadow Spring substation (MSS)</t>
  </si>
  <si>
    <t>Muchea Substation (MUC)</t>
  </si>
  <si>
    <t>Pinjar 132kV Substation (PJR)</t>
  </si>
  <si>
    <t>Waikiki Substation (WAI)</t>
  </si>
  <si>
    <t>Medina Substation (MED)</t>
  </si>
  <si>
    <t>Midland Junction Substation (MJ)</t>
  </si>
  <si>
    <t>Yanchep Substation (YP)</t>
  </si>
  <si>
    <t>Busselton Substation (BSN)</t>
  </si>
  <si>
    <t>Warradarge Windfarm (WDW)</t>
  </si>
  <si>
    <t>Byford Substation (BYF)</t>
  </si>
  <si>
    <t>Yokine Substation (Y)</t>
  </si>
  <si>
    <t>Beenup Substation (BNP)</t>
  </si>
  <si>
    <t>Bridgetown Substation (BTN)</t>
  </si>
  <si>
    <t>Picton Substation (PIC)</t>
  </si>
  <si>
    <t>Eneabba Substation (ENB)</t>
  </si>
  <si>
    <t>Albany Substation (ALB)</t>
  </si>
  <si>
    <t>Marriott Road Substation (MRR)</t>
  </si>
  <si>
    <t>Geraldton Substation (GTN)</t>
  </si>
  <si>
    <t>Katanning Substation (KAT)</t>
  </si>
  <si>
    <t>Regans Substation (RGN)</t>
  </si>
  <si>
    <t>Manjimup Substation (MJP)</t>
  </si>
  <si>
    <t>Northam Substation (NOR)</t>
  </si>
  <si>
    <t>Cockburn Power Station</t>
  </si>
  <si>
    <t>Date</t>
  </si>
  <si>
    <t>Original version</t>
  </si>
  <si>
    <t>DM#</t>
  </si>
  <si>
    <t>Direct connection at the 330kV Landwehr Terminal</t>
  </si>
  <si>
    <t>Three kilometres of new transmission line to a new transformer at Landwehr</t>
  </si>
  <si>
    <t>Proponent name or Market Participant name</t>
  </si>
  <si>
    <t>2023 RCM - EOI facilities and connection inf</t>
  </si>
  <si>
    <t>Version #</t>
  </si>
  <si>
    <t>Summary of change</t>
  </si>
  <si>
    <t>Authorisation</t>
  </si>
  <si>
    <t>Title</t>
  </si>
  <si>
    <t>Approver</t>
  </si>
  <si>
    <t xml:space="preserve">Transmission Grid Strategy &amp; Planning Manager </t>
  </si>
  <si>
    <t xml:space="preserve">FRW1 (new substation) is teed to the existing 132kV Kojonup to Albany (KOJ-ALB81) transmission line. Data in SWIS base case. </t>
  </si>
  <si>
    <t>New Cunderdin Solar Farm Substation (CNS) is teed to the MRT-NOR 81 line. Location of connection point in SWIS base case</t>
  </si>
  <si>
    <t>KRW (tee to KDN-BNY 81 line)</t>
  </si>
  <si>
    <t>2022 RCM</t>
  </si>
  <si>
    <t>2023 RCM</t>
  </si>
  <si>
    <t>Direct connection to LWT via 330kV line</t>
  </si>
  <si>
    <t>Landwehr Terminal (LWT)- Direct connection to LWT via 330kV line</t>
  </si>
  <si>
    <t>New 33/132 kV substation at the windfarm with 1km cut-in cut-out connection into the kondinin-bounty 132 kV line</t>
  </si>
  <si>
    <t>Tee connection to KDN-BNY 81 line</t>
  </si>
  <si>
    <t>Changes in the proposed arrangement by Western Power in comparison to 2022 EOI submission</t>
  </si>
  <si>
    <t xml:space="preserve">CBS connected via (1) New 300m of 330kV line to tee to CPS-SHO 91 line at 300m from CPS &amp; (2) new 3km of 330kV line to SHO </t>
  </si>
  <si>
    <t xml:space="preserve">Name </t>
  </si>
  <si>
    <t>Daniel Cassidy</t>
  </si>
  <si>
    <t>Western Power Connection Advice</t>
  </si>
  <si>
    <t>EOI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</si>
</sst>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rgb="FF333333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0" fillId="3" borderId="0" xfId="0" applyFill="1"/>
    <xf numFmtId="0" fontId="0" fillId="2" borderId="4" xfId="0" applyFill="1" applyBorder="1"/>
    <xf numFmtId="0" fontId="6" fillId="4" borderId="3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0" fillId="6" borderId="6" xfId="0" applyFill="1" applyBorder="1" applyAlignment="1">
      <alignment vertical="center" wrapText="1"/>
    </xf>
    <xf numFmtId="0" fontId="0" fillId="7" borderId="7" xfId="0" applyFont="1" applyFill="1" applyBorder="1" applyAlignment="1">
      <alignment vertical="center" wrapText="1"/>
    </xf>
    <xf numFmtId="0" fontId="0" fillId="6" borderId="7" xfId="0" applyFont="1" applyFill="1" applyBorder="1" applyAlignment="1">
      <alignment vertical="center" wrapText="1"/>
    </xf>
    <xf numFmtId="0" fontId="9" fillId="0" borderId="0" xfId="1" applyFont="1"/>
    <xf numFmtId="0" fontId="8" fillId="0" borderId="0" xfId="1"/>
    <xf numFmtId="0" fontId="8" fillId="0" borderId="3" xfId="1" applyBorder="1"/>
    <xf numFmtId="14" fontId="8" fillId="0" borderId="3" xfId="1" applyNumberFormat="1" applyBorder="1"/>
    <xf numFmtId="0" fontId="10" fillId="0" borderId="0" xfId="1" applyFont="1"/>
    <xf numFmtId="0" fontId="11" fillId="0" borderId="0" xfId="1" applyFont="1"/>
    <xf numFmtId="0" fontId="0" fillId="0" borderId="0" xfId="0" applyAlignment="1">
      <alignment horizontal="left"/>
    </xf>
    <xf numFmtId="0" fontId="12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0" fillId="3" borderId="9" xfId="0" applyFill="1" applyBorder="1" applyAlignment="1">
      <alignment vertical="top"/>
    </xf>
    <xf numFmtId="0" fontId="13" fillId="6" borderId="10" xfId="0" applyFont="1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14" fillId="0" borderId="3" xfId="1" applyFont="1" applyBorder="1" applyAlignment="1">
      <alignment horizontal="center"/>
    </xf>
    <xf numFmtId="0" fontId="1" fillId="0" borderId="0" xfId="3"/>
    <xf numFmtId="0" fontId="14" fillId="0" borderId="5" xfId="1" applyFont="1" applyBorder="1" applyAlignment="1">
      <alignment horizontal="center"/>
    </xf>
    <xf numFmtId="0" fontId="14" fillId="0" borderId="3" xfId="1" applyFont="1" applyBorder="1"/>
    <xf numFmtId="0" fontId="15" fillId="0" borderId="3" xfId="3" applyFont="1" applyBorder="1"/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3" borderId="10" xfId="0" applyFill="1" applyBorder="1" applyAlignment="1">
      <alignment vertical="top"/>
    </xf>
    <xf numFmtId="0" fontId="13" fillId="6" borderId="0" xfId="0" applyFont="1" applyFill="1" applyBorder="1" applyAlignment="1">
      <alignment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8" borderId="8" xfId="0" applyFont="1" applyFill="1" applyBorder="1" applyAlignment="1">
      <alignment horizontal="center" vertical="top" wrapText="1"/>
    </xf>
    <xf numFmtId="0" fontId="15" fillId="0" borderId="3" xfId="0" applyFont="1" applyBorder="1"/>
    <xf numFmtId="0" fontId="4" fillId="5" borderId="2" xfId="0" applyFont="1" applyFill="1" applyBorder="1" applyAlignment="1">
      <alignment vertical="center" wrapText="1"/>
    </xf>
  </cellXfs>
  <cellStyles count="4">
    <cellStyle name="Normal" xfId="0" builtinId="0"/>
    <cellStyle name="Normal 2" xfId="1" xr:uid="{BC8B2D00-2F8E-4062-8A3C-F07E1735F0CA}"/>
    <cellStyle name="Normal 3" xfId="2" xr:uid="{50A5B39D-1115-4512-B192-922DD233BF62}"/>
    <cellStyle name="Normal 3 2" xfId="3" xr:uid="{B1EEF792-4164-43C4-88B9-F16DAE431F0A}"/>
  </cellStyles>
  <dxfs count="29">
    <dxf>
      <fill>
        <patternFill>
          <bgColor rgb="FFFF757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7575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D7777"/>
        </patternFill>
      </fill>
    </dxf>
    <dxf>
      <fill>
        <patternFill>
          <bgColor rgb="FFFD7777"/>
        </patternFill>
      </fill>
    </dxf>
    <dxf>
      <fill>
        <patternFill>
          <bgColor rgb="FFFD7777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7575"/>
        </patternFill>
      </fill>
    </dxf>
    <dxf>
      <fill>
        <patternFill>
          <bgColor rgb="FFFD7777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7575"/>
        </patternFill>
      </fill>
    </dxf>
    <dxf>
      <fill>
        <patternFill>
          <bgColor rgb="FFFD7777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7575"/>
        </patternFill>
      </fill>
    </dxf>
    <dxf>
      <fill>
        <patternFill>
          <bgColor rgb="FFFD7777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AEMO Theme Feb 2023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Theme March 2022" id="{06EE381A-7547-42DD-B2CA-34938F7ED2C9}" vid="{C0A5DF9D-6CCD-4D8B-A926-F9C08B224F3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6754C-5537-4185-A7F0-F1DAF1B5E73D}">
  <sheetPr>
    <tabColor theme="0"/>
  </sheetPr>
  <dimension ref="A2:D20"/>
  <sheetViews>
    <sheetView workbookViewId="0">
      <selection activeCell="C16" sqref="C16"/>
    </sheetView>
  </sheetViews>
  <sheetFormatPr defaultColWidth="9" defaultRowHeight="14.4" x14ac:dyDescent="0.3"/>
  <cols>
    <col min="1" max="1" width="11" style="14" customWidth="1"/>
    <col min="2" max="2" width="11.09765625" style="14" bestFit="1" customWidth="1"/>
    <col min="3" max="3" width="46.69921875" style="14" customWidth="1"/>
    <col min="4" max="4" width="13" style="14" customWidth="1"/>
    <col min="5" max="16384" width="9" style="14"/>
  </cols>
  <sheetData>
    <row r="2" spans="1:4" ht="18" x14ac:dyDescent="0.35">
      <c r="A2" s="13" t="s">
        <v>143</v>
      </c>
    </row>
    <row r="4" spans="1:4" x14ac:dyDescent="0.3">
      <c r="A4" s="27" t="s">
        <v>144</v>
      </c>
      <c r="B4" s="27" t="s">
        <v>137</v>
      </c>
      <c r="C4" s="27" t="s">
        <v>145</v>
      </c>
    </row>
    <row r="5" spans="1:4" x14ac:dyDescent="0.3">
      <c r="A5" s="15">
        <v>0</v>
      </c>
      <c r="B5" s="16">
        <v>45016</v>
      </c>
      <c r="C5" s="28" t="s">
        <v>138</v>
      </c>
    </row>
    <row r="6" spans="1:4" x14ac:dyDescent="0.3">
      <c r="A6" s="15"/>
      <c r="B6" s="16"/>
      <c r="C6" s="15"/>
    </row>
    <row r="7" spans="1:4" x14ac:dyDescent="0.3">
      <c r="A7" s="15"/>
      <c r="B7" s="16"/>
      <c r="C7" s="15"/>
    </row>
    <row r="8" spans="1:4" x14ac:dyDescent="0.3">
      <c r="A8" s="15"/>
      <c r="B8" s="15"/>
      <c r="C8" s="15"/>
    </row>
    <row r="9" spans="1:4" x14ac:dyDescent="0.3">
      <c r="A9" s="15"/>
      <c r="B9" s="15"/>
      <c r="C9" s="15"/>
    </row>
    <row r="11" spans="1:4" ht="18" x14ac:dyDescent="0.35">
      <c r="A11" s="13" t="s">
        <v>146</v>
      </c>
    </row>
    <row r="13" spans="1:4" x14ac:dyDescent="0.3">
      <c r="B13" s="29" t="s">
        <v>137</v>
      </c>
      <c r="C13" s="29" t="s">
        <v>147</v>
      </c>
      <c r="D13" s="29" t="s">
        <v>161</v>
      </c>
    </row>
    <row r="14" spans="1:4" x14ac:dyDescent="0.3">
      <c r="A14" s="30" t="s">
        <v>148</v>
      </c>
      <c r="B14" s="16">
        <v>45029</v>
      </c>
      <c r="C14" s="31" t="s">
        <v>149</v>
      </c>
      <c r="D14" s="39" t="s">
        <v>162</v>
      </c>
    </row>
    <row r="20" spans="1:2" ht="18" x14ac:dyDescent="0.35">
      <c r="A20" s="17" t="s">
        <v>139</v>
      </c>
      <c r="B20" s="18">
        <v>63108611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09C8E-4F8C-4D60-BBB6-2C1C217974B0}">
  <dimension ref="A1:O149"/>
  <sheetViews>
    <sheetView zoomScale="85" zoomScaleNormal="85" workbookViewId="0"/>
  </sheetViews>
  <sheetFormatPr defaultRowHeight="13.8" x14ac:dyDescent="0.25"/>
  <cols>
    <col min="1" max="1" width="22.8984375" bestFit="1" customWidth="1"/>
    <col min="2" max="2" width="28.09765625" customWidth="1"/>
    <col min="3" max="3" width="49.69921875" customWidth="1"/>
    <col min="4" max="4" width="44" customWidth="1"/>
    <col min="5" max="5" width="63.69921875" customWidth="1"/>
    <col min="6" max="6" width="81.5" customWidth="1"/>
    <col min="7" max="7" width="14.5" bestFit="1" customWidth="1"/>
    <col min="8" max="8" width="7.09765625" bestFit="1" customWidth="1"/>
    <col min="9" max="10" width="14.5" bestFit="1" customWidth="1"/>
    <col min="11" max="11" width="5.69921875" bestFit="1" customWidth="1"/>
    <col min="12" max="12" width="12" bestFit="1" customWidth="1"/>
    <col min="13" max="13" width="21.8984375" customWidth="1"/>
    <col min="14" max="15" width="35.3984375" bestFit="1" customWidth="1"/>
    <col min="16" max="16" width="31" customWidth="1"/>
    <col min="17" max="17" width="11.09765625" bestFit="1" customWidth="1"/>
    <col min="18" max="18" width="12" bestFit="1" customWidth="1"/>
    <col min="19" max="19" width="14.5" bestFit="1" customWidth="1"/>
    <col min="20" max="20" width="8.3984375" bestFit="1" customWidth="1"/>
    <col min="21" max="21" width="9.19921875" bestFit="1" customWidth="1"/>
    <col min="22" max="22" width="11.3984375" bestFit="1" customWidth="1"/>
    <col min="23" max="101" width="16.09765625" bestFit="1" customWidth="1"/>
    <col min="102" max="102" width="11.3984375" bestFit="1" customWidth="1"/>
  </cols>
  <sheetData>
    <row r="1" spans="1:15" ht="28.8" x14ac:dyDescent="0.3">
      <c r="A1" s="23" t="s">
        <v>159</v>
      </c>
      <c r="E1" s="20"/>
      <c r="M1" s="24"/>
      <c r="O1" s="25" t="s">
        <v>140</v>
      </c>
    </row>
    <row r="2" spans="1:15" ht="15" thickBot="1" x14ac:dyDescent="0.35">
      <c r="A2" s="23"/>
      <c r="E2" s="20"/>
      <c r="M2" s="34"/>
      <c r="O2" s="35"/>
    </row>
    <row r="3" spans="1:15" ht="28.2" thickBot="1" x14ac:dyDescent="0.3">
      <c r="B3" s="38" t="s">
        <v>142</v>
      </c>
      <c r="C3" s="38" t="s">
        <v>153</v>
      </c>
      <c r="D3" s="38" t="s">
        <v>154</v>
      </c>
      <c r="M3" s="26"/>
      <c r="O3" t="s">
        <v>141</v>
      </c>
    </row>
    <row r="4" spans="1:15" ht="35.25" customHeight="1" x14ac:dyDescent="0.25">
      <c r="B4" s="36" t="s">
        <v>99</v>
      </c>
      <c r="C4" s="32" t="s">
        <v>157</v>
      </c>
      <c r="D4" s="32" t="s">
        <v>158</v>
      </c>
      <c r="O4" t="s">
        <v>46</v>
      </c>
    </row>
    <row r="5" spans="1:15" ht="47.25" customHeight="1" thickBot="1" x14ac:dyDescent="0.3">
      <c r="B5" s="37" t="s">
        <v>7</v>
      </c>
      <c r="C5" s="33" t="s">
        <v>141</v>
      </c>
      <c r="D5" s="33" t="s">
        <v>155</v>
      </c>
    </row>
    <row r="25" spans="1:1" ht="14.4" x14ac:dyDescent="0.3">
      <c r="A25" s="21"/>
    </row>
    <row r="30" spans="1:1" x14ac:dyDescent="0.25">
      <c r="A30" s="23"/>
    </row>
    <row r="46" spans="1:1" x14ac:dyDescent="0.25">
      <c r="A46" s="22"/>
    </row>
    <row r="62" spans="1:1" x14ac:dyDescent="0.25">
      <c r="A62" s="22"/>
    </row>
    <row r="149" spans="1:1" x14ac:dyDescent="0.25">
      <c r="A149" s="19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1CA12-85CD-4054-BC4B-410D0C09D54C}">
  <dimension ref="A1:CW5"/>
  <sheetViews>
    <sheetView tabSelected="1" topLeftCell="A4" zoomScale="70" zoomScaleNormal="70" workbookViewId="0">
      <pane xSplit="1" ySplit="1" topLeftCell="B5" activePane="bottomRight" state="frozen"/>
      <selection activeCell="A4" sqref="A4"/>
      <selection pane="topRight" activeCell="D4" sqref="D4"/>
      <selection pane="bottomLeft" activeCell="A8" sqref="A8"/>
      <selection pane="bottomRight" activeCell="A5" sqref="A5"/>
    </sheetView>
  </sheetViews>
  <sheetFormatPr defaultColWidth="30.59765625" defaultRowHeight="13.8" x14ac:dyDescent="0.25"/>
  <cols>
    <col min="1" max="1" width="36.3984375" bestFit="1" customWidth="1"/>
  </cols>
  <sheetData>
    <row r="1" spans="1:101" s="5" customFormat="1" ht="25.5" customHeight="1" x14ac:dyDescent="0.25"/>
    <row r="2" spans="1:101" s="4" customFormat="1" x14ac:dyDescent="0.25"/>
    <row r="3" spans="1:101" ht="16.2" thickBot="1" x14ac:dyDescent="0.3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</row>
    <row r="4" spans="1:101" ht="27.6" x14ac:dyDescent="0.25">
      <c r="A4" s="3" t="s">
        <v>164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3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3" t="s">
        <v>29</v>
      </c>
      <c r="AD4" s="3" t="s">
        <v>30</v>
      </c>
      <c r="AE4" s="3" t="s">
        <v>31</v>
      </c>
      <c r="AF4" s="3" t="s">
        <v>32</v>
      </c>
      <c r="AG4" s="3" t="s">
        <v>33</v>
      </c>
      <c r="AH4" s="3" t="s">
        <v>34</v>
      </c>
      <c r="AI4" s="3" t="s">
        <v>35</v>
      </c>
      <c r="AJ4" s="3" t="s">
        <v>36</v>
      </c>
      <c r="AK4" s="3" t="s">
        <v>37</v>
      </c>
      <c r="AL4" s="3" t="s">
        <v>38</v>
      </c>
      <c r="AM4" s="3" t="s">
        <v>39</v>
      </c>
      <c r="AN4" s="3" t="s">
        <v>40</v>
      </c>
      <c r="AO4" s="3" t="s">
        <v>41</v>
      </c>
      <c r="AP4" s="3" t="s">
        <v>42</v>
      </c>
      <c r="AQ4" s="3" t="s">
        <v>43</v>
      </c>
      <c r="AR4" s="3" t="s">
        <v>44</v>
      </c>
      <c r="AS4" s="3" t="s">
        <v>1</v>
      </c>
      <c r="AT4" s="3" t="s">
        <v>2</v>
      </c>
      <c r="AU4" s="3" t="s">
        <v>1</v>
      </c>
      <c r="AV4" s="3" t="s">
        <v>45</v>
      </c>
      <c r="AW4" s="6" t="s">
        <v>48</v>
      </c>
      <c r="AX4" s="6" t="s">
        <v>49</v>
      </c>
      <c r="AY4" s="6" t="s">
        <v>50</v>
      </c>
      <c r="AZ4" s="6" t="s">
        <v>51</v>
      </c>
      <c r="BA4" s="6" t="s">
        <v>52</v>
      </c>
      <c r="BB4" s="6" t="s">
        <v>53</v>
      </c>
      <c r="BC4" s="6" t="s">
        <v>54</v>
      </c>
      <c r="BD4" s="6" t="s">
        <v>55</v>
      </c>
      <c r="BE4" s="6" t="s">
        <v>56</v>
      </c>
      <c r="BF4" s="6" t="s">
        <v>57</v>
      </c>
      <c r="BG4" s="6" t="s">
        <v>58</v>
      </c>
      <c r="BH4" s="6" t="s">
        <v>59</v>
      </c>
      <c r="BI4" s="6" t="s">
        <v>60</v>
      </c>
      <c r="BJ4" s="6" t="s">
        <v>61</v>
      </c>
      <c r="BK4" s="6" t="s">
        <v>62</v>
      </c>
      <c r="BL4" s="6" t="s">
        <v>63</v>
      </c>
      <c r="BM4" s="6" t="s">
        <v>64</v>
      </c>
      <c r="BN4" s="6" t="s">
        <v>65</v>
      </c>
      <c r="BO4" s="6" t="s">
        <v>66</v>
      </c>
      <c r="BP4" s="6" t="s">
        <v>67</v>
      </c>
      <c r="BQ4" s="6" t="s">
        <v>68</v>
      </c>
      <c r="BR4" s="6" t="s">
        <v>69</v>
      </c>
      <c r="BS4" s="6" t="s">
        <v>70</v>
      </c>
      <c r="BT4" s="6" t="s">
        <v>71</v>
      </c>
      <c r="BU4" s="6" t="s">
        <v>72</v>
      </c>
      <c r="BV4" s="6" t="s">
        <v>73</v>
      </c>
      <c r="BW4" s="6" t="s">
        <v>74</v>
      </c>
      <c r="BX4" s="6" t="s">
        <v>75</v>
      </c>
      <c r="BY4" s="6" t="s">
        <v>76</v>
      </c>
      <c r="BZ4" s="6" t="s">
        <v>77</v>
      </c>
      <c r="CA4" s="6" t="s">
        <v>78</v>
      </c>
      <c r="CB4" s="6" t="s">
        <v>79</v>
      </c>
      <c r="CC4" s="6" t="s">
        <v>80</v>
      </c>
      <c r="CD4" s="6" t="s">
        <v>81</v>
      </c>
      <c r="CE4" s="6" t="s">
        <v>82</v>
      </c>
      <c r="CF4" s="6" t="s">
        <v>83</v>
      </c>
      <c r="CG4" s="6" t="s">
        <v>84</v>
      </c>
      <c r="CH4" s="6" t="s">
        <v>85</v>
      </c>
      <c r="CI4" s="6" t="s">
        <v>86</v>
      </c>
      <c r="CJ4" s="6" t="s">
        <v>87</v>
      </c>
      <c r="CK4" s="6" t="s">
        <v>88</v>
      </c>
      <c r="CL4" s="6" t="s">
        <v>89</v>
      </c>
      <c r="CM4" s="6" t="s">
        <v>90</v>
      </c>
      <c r="CN4" s="6" t="s">
        <v>91</v>
      </c>
      <c r="CO4" s="6" t="s">
        <v>92</v>
      </c>
      <c r="CP4" s="6" t="s">
        <v>93</v>
      </c>
      <c r="CQ4" s="6" t="s">
        <v>94</v>
      </c>
      <c r="CR4" s="6" t="s">
        <v>95</v>
      </c>
      <c r="CS4" s="6" t="s">
        <v>96</v>
      </c>
      <c r="CT4" s="6" t="s">
        <v>97</v>
      </c>
      <c r="CU4" s="6" t="s">
        <v>98</v>
      </c>
      <c r="CV4" s="6" t="s">
        <v>99</v>
      </c>
      <c r="CW4" s="6" t="s">
        <v>100</v>
      </c>
    </row>
    <row r="5" spans="1:101" ht="55.8" thickBot="1" x14ac:dyDescent="0.3">
      <c r="A5" s="40" t="s">
        <v>163</v>
      </c>
      <c r="B5" s="7" t="s">
        <v>47</v>
      </c>
      <c r="C5" s="7" t="s">
        <v>47</v>
      </c>
      <c r="D5" s="8" t="s">
        <v>101</v>
      </c>
      <c r="E5" s="8" t="s">
        <v>102</v>
      </c>
      <c r="F5" s="7" t="s">
        <v>156</v>
      </c>
      <c r="G5" s="9" t="s">
        <v>103</v>
      </c>
      <c r="H5" s="8" t="s">
        <v>104</v>
      </c>
      <c r="I5" s="8" t="s">
        <v>105</v>
      </c>
      <c r="J5" s="7" t="s">
        <v>106</v>
      </c>
      <c r="K5" s="7" t="s">
        <v>160</v>
      </c>
      <c r="L5" s="7" t="s">
        <v>160</v>
      </c>
      <c r="M5" s="7" t="s">
        <v>160</v>
      </c>
      <c r="N5" s="7" t="s">
        <v>160</v>
      </c>
      <c r="O5" s="8" t="s">
        <v>107</v>
      </c>
      <c r="P5" s="8" t="s">
        <v>108</v>
      </c>
      <c r="Q5" s="8" t="s">
        <v>109</v>
      </c>
      <c r="R5" s="8" t="s">
        <v>110</v>
      </c>
      <c r="S5" s="8" t="s">
        <v>110</v>
      </c>
      <c r="T5" s="7" t="s">
        <v>150</v>
      </c>
      <c r="U5" s="8" t="s">
        <v>108</v>
      </c>
      <c r="V5" s="7" t="s">
        <v>111</v>
      </c>
      <c r="W5" s="7" t="s">
        <v>112</v>
      </c>
      <c r="X5" s="7" t="s">
        <v>112</v>
      </c>
      <c r="Y5" s="8" t="s">
        <v>113</v>
      </c>
      <c r="Z5" s="8" t="s">
        <v>114</v>
      </c>
      <c r="AA5" s="7" t="s">
        <v>115</v>
      </c>
      <c r="AB5" s="8" t="s">
        <v>115</v>
      </c>
      <c r="AC5" s="7" t="s">
        <v>116</v>
      </c>
      <c r="AD5" s="7" t="s">
        <v>116</v>
      </c>
      <c r="AE5" s="7" t="s">
        <v>116</v>
      </c>
      <c r="AF5" s="7" t="s">
        <v>116</v>
      </c>
      <c r="AG5" s="8" t="s">
        <v>117</v>
      </c>
      <c r="AH5" s="8" t="s">
        <v>117</v>
      </c>
      <c r="AI5" s="8" t="s">
        <v>117</v>
      </c>
      <c r="AJ5" s="8" t="s">
        <v>118</v>
      </c>
      <c r="AK5" s="7" t="s">
        <v>151</v>
      </c>
      <c r="AL5" s="8" t="s">
        <v>119</v>
      </c>
      <c r="AM5" s="8" t="s">
        <v>120</v>
      </c>
      <c r="AN5" s="8" t="s">
        <v>121</v>
      </c>
      <c r="AO5" s="10" t="s">
        <v>47</v>
      </c>
      <c r="AP5" s="8" t="s">
        <v>103</v>
      </c>
      <c r="AQ5" s="7" t="s">
        <v>47</v>
      </c>
      <c r="AR5" s="7" t="s">
        <v>122</v>
      </c>
      <c r="AS5" s="8" t="s">
        <v>123</v>
      </c>
      <c r="AT5" s="8" t="s">
        <v>123</v>
      </c>
      <c r="AU5" s="8" t="s">
        <v>123</v>
      </c>
      <c r="AV5" s="8" t="s">
        <v>124</v>
      </c>
      <c r="AW5" s="11" t="s">
        <v>125</v>
      </c>
      <c r="AX5" s="11" t="s">
        <v>125</v>
      </c>
      <c r="AY5" s="11" t="s">
        <v>126</v>
      </c>
      <c r="AZ5" s="11" t="s">
        <v>126</v>
      </c>
      <c r="BA5" s="11" t="s">
        <v>126</v>
      </c>
      <c r="BB5" s="11" t="s">
        <v>126</v>
      </c>
      <c r="BC5" s="11" t="s">
        <v>126</v>
      </c>
      <c r="BD5" s="11" t="s">
        <v>126</v>
      </c>
      <c r="BE5" s="11" t="s">
        <v>127</v>
      </c>
      <c r="BF5" s="11" t="s">
        <v>127</v>
      </c>
      <c r="BG5" s="11" t="s">
        <v>128</v>
      </c>
      <c r="BH5" s="11" t="s">
        <v>128</v>
      </c>
      <c r="BI5" s="11" t="s">
        <v>129</v>
      </c>
      <c r="BJ5" s="11" t="s">
        <v>129</v>
      </c>
      <c r="BK5" s="11" t="s">
        <v>129</v>
      </c>
      <c r="BL5" s="11" t="s">
        <v>129</v>
      </c>
      <c r="BM5" s="11" t="s">
        <v>129</v>
      </c>
      <c r="BN5" s="11" t="s">
        <v>129</v>
      </c>
      <c r="BO5" s="11" t="s">
        <v>130</v>
      </c>
      <c r="BP5" s="11" t="s">
        <v>130</v>
      </c>
      <c r="BQ5" s="11" t="s">
        <v>130</v>
      </c>
      <c r="BR5" s="11" t="s">
        <v>130</v>
      </c>
      <c r="BS5" s="11" t="s">
        <v>130</v>
      </c>
      <c r="BT5" s="11" t="s">
        <v>130</v>
      </c>
      <c r="BU5" s="11" t="s">
        <v>131</v>
      </c>
      <c r="BV5" s="11" t="s">
        <v>131</v>
      </c>
      <c r="BW5" s="11" t="s">
        <v>131</v>
      </c>
      <c r="BX5" s="11" t="s">
        <v>132</v>
      </c>
      <c r="BY5" s="11" t="s">
        <v>133</v>
      </c>
      <c r="BZ5" s="11" t="s">
        <v>133</v>
      </c>
      <c r="CA5" s="11" t="s">
        <v>131</v>
      </c>
      <c r="CB5" s="11" t="s">
        <v>126</v>
      </c>
      <c r="CC5" s="11" t="s">
        <v>126</v>
      </c>
      <c r="CD5" s="11" t="s">
        <v>131</v>
      </c>
      <c r="CE5" s="11" t="s">
        <v>131</v>
      </c>
      <c r="CF5" s="11" t="s">
        <v>131</v>
      </c>
      <c r="CG5" s="11" t="s">
        <v>131</v>
      </c>
      <c r="CH5" s="11" t="s">
        <v>134</v>
      </c>
      <c r="CI5" s="11" t="s">
        <v>131</v>
      </c>
      <c r="CJ5" s="11" t="s">
        <v>131</v>
      </c>
      <c r="CK5" s="11" t="s">
        <v>131</v>
      </c>
      <c r="CL5" s="11" t="s">
        <v>131</v>
      </c>
      <c r="CM5" s="11" t="s">
        <v>131</v>
      </c>
      <c r="CN5" s="11" t="s">
        <v>131</v>
      </c>
      <c r="CO5" s="11" t="s">
        <v>132</v>
      </c>
      <c r="CP5" s="11" t="s">
        <v>127</v>
      </c>
      <c r="CQ5" s="11" t="s">
        <v>127</v>
      </c>
      <c r="CR5" s="11" t="s">
        <v>135</v>
      </c>
      <c r="CS5" s="11" t="s">
        <v>135</v>
      </c>
      <c r="CT5" s="11" t="s">
        <v>135</v>
      </c>
      <c r="CU5" s="11" t="s">
        <v>135</v>
      </c>
      <c r="CV5" s="12" t="s">
        <v>152</v>
      </c>
      <c r="CW5" s="12" t="s">
        <v>136</v>
      </c>
    </row>
  </sheetData>
  <conditionalFormatting sqref="B4:B5">
    <cfRule type="containsBlanks" dxfId="28" priority="38">
      <formula>LEN(TRIM(B4))=0</formula>
    </cfRule>
    <cfRule type="containsBlanks" priority="39">
      <formula>LEN(TRIM(B4))=0</formula>
    </cfRule>
  </conditionalFormatting>
  <conditionalFormatting sqref="C4:AP5">
    <cfRule type="containsBlanks" dxfId="24" priority="33">
      <formula>LEN(TRIM(C4))=0</formula>
    </cfRule>
    <cfRule type="containsBlanks" priority="34">
      <formula>LEN(TRIM(C4))=0</formula>
    </cfRule>
  </conditionalFormatting>
  <conditionalFormatting sqref="AQ4:AV5">
    <cfRule type="containsBlanks" dxfId="20" priority="28">
      <formula>LEN(TRIM(AQ4))=0</formula>
    </cfRule>
    <cfRule type="containsBlanks" priority="29">
      <formula>LEN(TRIM(AQ4))=0</formula>
    </cfRule>
  </conditionalFormatting>
  <conditionalFormatting sqref="AW4:CU5">
    <cfRule type="containsBlanks" priority="24">
      <formula>LEN(TRIM(AW4))=0</formula>
    </cfRule>
    <cfRule type="containsBlanks" dxfId="16" priority="43">
      <formula>LEN(TRIM(AW4))=0</formula>
    </cfRule>
  </conditionalFormatting>
  <conditionalFormatting sqref="CV4:CV5">
    <cfRule type="containsBlanks" priority="11">
      <formula>LEN(TRIM(CV4))=0</formula>
    </cfRule>
    <cfRule type="containsBlanks" dxfId="8" priority="46">
      <formula>LEN(TRIM(CV4))=0</formula>
    </cfRule>
  </conditionalFormatting>
  <conditionalFormatting sqref="CW4:CW5">
    <cfRule type="containsBlanks" priority="6">
      <formula>LEN(TRIM(CW4))=0</formula>
    </cfRule>
    <cfRule type="containsBlanks" dxfId="4" priority="49">
      <formula>LEN(TRIM(CW4))=0</formula>
    </cfRule>
  </conditionalFormatting>
  <conditionalFormatting sqref="G5">
    <cfRule type="containsBlanks" dxfId="0" priority="1">
      <formula>LEN(TRIM(G5))=0</formula>
    </cfRule>
  </conditionalFormatting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d496883-03e3-41bc-bf6f-9c4138c68c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9" ma:contentTypeDescription="Create a new document." ma:contentTypeScope="" ma:versionID="92ac02d8702581da1b948df2e02061d7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960f03e5ed9fb36b6b3c192f3f7de3b7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606246-5F67-4CE2-90F4-B1C02BEE4B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7B3C5D-C9A7-4CA1-96C1-9ABFBEFF1CD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ca310ee-7f19-45be-83c4-e87fdfc4d201"/>
    <ds:schemaRef ds:uri="http://www.w3.org/XML/1998/namespace"/>
    <ds:schemaRef ds:uri="http://purl.org/dc/dcmitype/"/>
    <ds:schemaRef ds:uri="0d496883-03e3-41bc-bf6f-9c4138c68c1d"/>
  </ds:schemaRefs>
</ds:datastoreItem>
</file>

<file path=customXml/itemProps3.xml><?xml version="1.0" encoding="utf-8"?>
<ds:datastoreItem xmlns:ds="http://schemas.openxmlformats.org/officeDocument/2006/customXml" ds:itemID="{04D53F0D-A2CD-4B6F-B059-D19015ACE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aaae9-fe61-4cdb-8b1e-73efcffbc1b4"/>
    <ds:schemaRef ds:uri="0d496883-03e3-41bc-bf6f-9c4138c68c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Change log</vt:lpstr>
      <vt:lpstr>WP Connection Advice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Devereux</dc:creator>
  <cp:lastModifiedBy>Lucas Zieland</cp:lastModifiedBy>
  <dcterms:created xsi:type="dcterms:W3CDTF">2023-03-08T07:55:12Z</dcterms:created>
  <dcterms:modified xsi:type="dcterms:W3CDTF">2023-05-15T06:49:18Z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2023-03-08T07:55:12Z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37258534-d732-40d2-bef6-a10a5c58ae51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0x010100009683488E3B1F45B5E9586DC157533D</vt:lpwstr>
  </property>
</Properties>
</file>